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627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8" i="1" l="1"/>
  <c r="N38" i="1"/>
  <c r="M24" i="1" l="1"/>
  <c r="N22" i="1" l="1"/>
  <c r="N24" i="1" s="1"/>
  <c r="N65" i="1"/>
  <c r="P60" i="1" l="1"/>
  <c r="O58" i="1"/>
  <c r="O60" i="1" s="1"/>
  <c r="P58" i="1"/>
  <c r="N58" i="1"/>
  <c r="O55" i="1"/>
  <c r="P55" i="1"/>
  <c r="O51" i="1"/>
  <c r="P51" i="1"/>
  <c r="N55" i="1"/>
  <c r="M43" i="1"/>
  <c r="O40" i="1"/>
  <c r="P40" i="1"/>
  <c r="N40" i="1"/>
  <c r="O39" i="1"/>
  <c r="P39" i="1"/>
  <c r="N39" i="1"/>
  <c r="O38" i="1"/>
  <c r="O43" i="1" s="1"/>
  <c r="P38" i="1"/>
  <c r="P43" i="1" s="1"/>
  <c r="N43" i="1"/>
  <c r="M31" i="1"/>
  <c r="O24" i="1"/>
  <c r="O25" i="1"/>
  <c r="O30" i="1" s="1"/>
  <c r="P25" i="1"/>
  <c r="P31" i="1" s="1"/>
  <c r="P36" i="1" s="1"/>
  <c r="N25" i="1"/>
  <c r="N31" i="1" s="1"/>
  <c r="P24" i="1"/>
  <c r="P49" i="1"/>
  <c r="P30" i="1" l="1"/>
  <c r="O31" i="1"/>
  <c r="O36" i="1" s="1"/>
  <c r="L31" i="1"/>
  <c r="L36" i="1" s="1"/>
  <c r="L25" i="1"/>
  <c r="L30" i="1" s="1"/>
  <c r="N36" i="1"/>
  <c r="N60" i="1"/>
  <c r="N30" i="1"/>
  <c r="L24" i="1"/>
  <c r="M60" i="1"/>
  <c r="L60" i="1"/>
  <c r="M55" i="1"/>
  <c r="L55" i="1"/>
  <c r="M49" i="1"/>
  <c r="L49" i="1"/>
  <c r="L43" i="1"/>
  <c r="M36" i="1"/>
  <c r="M30" i="1"/>
</calcChain>
</file>

<file path=xl/sharedStrings.xml><?xml version="1.0" encoding="utf-8"?>
<sst xmlns="http://schemas.openxmlformats.org/spreadsheetml/2006/main" count="182" uniqueCount="61">
  <si>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</si>
  <si>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</si>
  <si>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</si>
  <si>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</si>
  <si>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</si>
  <si>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</si>
  <si>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</si>
  <si>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</si>
  <si>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</si>
  <si>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</si>
  <si>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</si>
  <si>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</si>
  <si>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</si>
  <si>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</si>
  <si>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</si>
  <si>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</si>
  <si>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</si>
  <si>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</si>
  <si>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</si>
  <si>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</si>
  <si>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</si>
  <si>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</si>
  <si>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</si>
  <si>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</si>
  <si>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</si>
  <si>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</si>
  <si>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</si>
  <si>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</si>
  <si>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</si>
  <si>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</si>
  <si>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</si>
  <si>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</si>
  <si>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</si>
  <si>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</si>
  <si>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</si>
  <si>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</si>
  <si>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</si>
  <si>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</si>
  <si>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</si>
  <si>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</si>
  <si>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</si>
  <si>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</si>
  <si>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</si>
  <si>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</si>
  <si>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</si>
  <si>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</si>
  <si>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</si>
  <si>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</si>
  <si>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</si>
  <si>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</si>
  <si>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</si>
  <si>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</si>
  <si>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</si>
  <si>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</si>
  <si>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</si>
  <si>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</si>
  <si>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</si>
  <si>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</si>
  <si>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</si>
  <si>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</si>
  <si>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>от   14.10.2022 г. №  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</si>
</sst>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4" fontId="8" fillId="0" borderId="8" xfId="0" applyNumberFormat="1" applyFont="1" applyFill="1" applyBorder="1" applyAlignment="1">
      <alignment horizontal="right" vertical="center" wrapText="1"/>
    </xf>
    <xf numFmtId="4" fontId="8" fillId="0" borderId="8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10" fillId="0" borderId="1" xfId="0" applyNumberFormat="1" applyFont="1" applyBorder="1"/>
    <xf numFmtId="4" fontId="9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1" fillId="0" borderId="4" xfId="0" applyNumberFormat="1" applyFont="1" applyBorder="1" applyAlignment="1"/>
    <xf numFmtId="0" fontId="0" fillId="0" borderId="3" xfId="0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9" fillId="0" borderId="4" xfId="0" applyNumberFormat="1" applyFont="1" applyBorder="1" applyAlignment="1"/>
    <xf numFmtId="4" fontId="9" fillId="0" borderId="3" xfId="0" applyNumberFormat="1" applyFont="1" applyBorder="1" applyAlignment="1"/>
    <xf numFmtId="0" fontId="0" fillId="0" borderId="3" xfId="0" applyFont="1" applyBorder="1" applyAlignment="1"/>
    <xf numFmtId="4" fontId="1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99"/>
  <sheetViews>
    <sheetView tabSelected="1" topLeftCell="E1" workbookViewId="0">
      <selection activeCell="N8" sqref="N8:P8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3" width="13" customWidth="1"/>
    <col min="14" max="14" width="14.42578125" customWidth="1"/>
    <col min="15" max="15" width="13" customWidth="1"/>
    <col min="16" max="16" width="14.42578125" customWidth="1"/>
  </cols>
  <sheetData>
    <row r="2" spans="2:16" ht="15.75" x14ac:dyDescent="0.25">
      <c r="F2" s="17"/>
      <c r="G2" s="17"/>
      <c r="H2" s="17"/>
      <c r="I2" s="17"/>
      <c r="J2" s="17"/>
      <c r="K2" s="17"/>
      <c r="P2" s="17" t="s">
        <v>40</v>
      </c>
    </row>
    <row r="3" spans="2:16" ht="15.75" x14ac:dyDescent="0.25">
      <c r="F3" s="17"/>
      <c r="G3" s="17"/>
      <c r="I3" s="31"/>
      <c r="J3" s="31"/>
      <c r="K3" s="31"/>
      <c r="L3" s="31"/>
      <c r="P3" s="31" t="s">
        <v>46</v>
      </c>
    </row>
    <row r="4" spans="2:16" ht="15.75" x14ac:dyDescent="0.25">
      <c r="F4" s="17"/>
      <c r="G4" s="17"/>
      <c r="I4" s="31"/>
      <c r="J4" s="31"/>
      <c r="K4" s="31"/>
      <c r="L4" s="31"/>
      <c r="P4" s="31" t="s">
        <v>47</v>
      </c>
    </row>
    <row r="5" spans="2:16" ht="15.75" x14ac:dyDescent="0.25">
      <c r="F5" s="17"/>
      <c r="G5" s="17"/>
      <c r="I5" s="31"/>
      <c r="J5" s="31"/>
      <c r="K5" s="31"/>
      <c r="L5" s="31"/>
      <c r="P5" s="31" t="s">
        <v>48</v>
      </c>
    </row>
    <row r="6" spans="2:16" ht="15.75" x14ac:dyDescent="0.25">
      <c r="F6" s="17"/>
      <c r="G6" s="17"/>
      <c r="H6" s="17"/>
      <c r="J6" s="31"/>
      <c r="K6" s="31"/>
      <c r="L6" s="31"/>
      <c r="P6" s="31" t="s">
        <v>49</v>
      </c>
    </row>
    <row r="7" spans="2:16" ht="15.75" x14ac:dyDescent="0.25">
      <c r="F7" s="17"/>
      <c r="G7" s="17"/>
      <c r="H7" s="17"/>
      <c r="J7" s="33"/>
      <c r="K7" s="33"/>
      <c r="L7" s="33"/>
      <c r="N7" s="40" t="s">
        <v>60</v>
      </c>
      <c r="O7" s="41"/>
      <c r="P7" s="41"/>
    </row>
    <row r="8" spans="2:16" ht="15.75" x14ac:dyDescent="0.25">
      <c r="F8" s="17"/>
      <c r="G8" s="17"/>
      <c r="H8" s="17"/>
      <c r="I8" s="18"/>
      <c r="J8" s="18"/>
      <c r="K8" s="18"/>
      <c r="L8" s="18"/>
      <c r="N8" s="42" t="s">
        <v>40</v>
      </c>
      <c r="O8" s="41"/>
      <c r="P8" s="41"/>
    </row>
    <row r="9" spans="2:16" ht="15.75" x14ac:dyDescent="0.25">
      <c r="F9" s="17"/>
      <c r="G9" s="17"/>
      <c r="I9" s="31"/>
      <c r="J9" s="31"/>
      <c r="K9" s="31"/>
      <c r="L9" s="31"/>
      <c r="M9" s="75" t="s">
        <v>41</v>
      </c>
      <c r="N9" s="75"/>
      <c r="O9" s="75"/>
      <c r="P9" s="75"/>
    </row>
    <row r="10" spans="2:16" ht="33" customHeight="1" x14ac:dyDescent="0.25">
      <c r="G10" s="32"/>
      <c r="H10" s="32"/>
      <c r="I10" s="32"/>
      <c r="J10" s="32"/>
      <c r="K10" s="32"/>
      <c r="L10" s="32"/>
      <c r="M10" s="75"/>
      <c r="N10" s="75"/>
      <c r="O10" s="75"/>
      <c r="P10" s="75"/>
    </row>
    <row r="11" spans="2:16" ht="15.75" x14ac:dyDescent="0.25">
      <c r="D11" s="28" t="s">
        <v>54</v>
      </c>
      <c r="E11" s="28"/>
      <c r="F11" s="28"/>
      <c r="G11" s="28"/>
      <c r="H11" s="28"/>
      <c r="I11" s="28"/>
    </row>
    <row r="13" spans="2:16" ht="78.75" customHeight="1" x14ac:dyDescent="0.25">
      <c r="B13" s="43" t="s">
        <v>0</v>
      </c>
      <c r="C13" s="57" t="s">
        <v>1</v>
      </c>
      <c r="D13" s="57" t="s">
        <v>2</v>
      </c>
      <c r="E13" s="57" t="s">
        <v>3</v>
      </c>
      <c r="F13" s="72" t="s">
        <v>4</v>
      </c>
      <c r="G13" s="73"/>
      <c r="H13" s="73"/>
      <c r="I13" s="73"/>
      <c r="J13" s="74"/>
      <c r="K13" s="72" t="s">
        <v>10</v>
      </c>
      <c r="L13" s="76"/>
      <c r="M13" s="76"/>
      <c r="N13" s="76"/>
      <c r="O13" s="76"/>
      <c r="P13" s="77"/>
    </row>
    <row r="14" spans="2:16" ht="15.75" x14ac:dyDescent="0.25">
      <c r="B14" s="44"/>
      <c r="C14" s="58"/>
      <c r="D14" s="58"/>
      <c r="E14" s="58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  <c r="P14" s="6" t="s">
        <v>59</v>
      </c>
    </row>
    <row r="15" spans="2:16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/>
      <c r="P15" s="3">
        <v>14</v>
      </c>
    </row>
    <row r="16" spans="2:16" ht="21" customHeight="1" x14ac:dyDescent="0.25">
      <c r="B16" s="51"/>
      <c r="C16" s="48" t="s">
        <v>12</v>
      </c>
      <c r="D16" s="45" t="s">
        <v>13</v>
      </c>
      <c r="E16" s="45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3">
        <v>3971843</v>
      </c>
      <c r="L16" s="21">
        <v>4429874</v>
      </c>
      <c r="M16" s="21">
        <v>4931486</v>
      </c>
      <c r="N16" s="34">
        <v>4868821</v>
      </c>
      <c r="O16" s="34">
        <v>4868821</v>
      </c>
      <c r="P16" s="34">
        <v>4868821</v>
      </c>
    </row>
    <row r="17" spans="2:16" ht="21.75" customHeight="1" x14ac:dyDescent="0.25">
      <c r="B17" s="52"/>
      <c r="C17" s="49"/>
      <c r="D17" s="47"/>
      <c r="E17" s="46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3">
        <v>2600000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2:16" ht="32.25" customHeight="1" x14ac:dyDescent="0.25">
      <c r="B18" s="52"/>
      <c r="C18" s="49"/>
      <c r="D18" s="47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3">
        <v>1348186</v>
      </c>
      <c r="L18" s="27">
        <v>1111060</v>
      </c>
      <c r="M18" s="22">
        <v>1136691</v>
      </c>
      <c r="N18" s="35">
        <f>N51</f>
        <v>1257697</v>
      </c>
      <c r="O18" s="35">
        <v>1227191</v>
      </c>
      <c r="P18" s="35">
        <v>1268884</v>
      </c>
    </row>
    <row r="19" spans="2:16" ht="22.5" customHeight="1" x14ac:dyDescent="0.25">
      <c r="B19" s="52"/>
      <c r="C19" s="49"/>
      <c r="D19" s="47"/>
      <c r="E19" s="48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3">
        <v>200</v>
      </c>
      <c r="L19" s="27">
        <v>200</v>
      </c>
      <c r="M19" s="22">
        <v>200</v>
      </c>
      <c r="N19" s="22">
        <v>200</v>
      </c>
      <c r="O19" s="22">
        <v>200</v>
      </c>
      <c r="P19" s="22">
        <v>200</v>
      </c>
    </row>
    <row r="20" spans="2:16" ht="18" customHeight="1" x14ac:dyDescent="0.25">
      <c r="B20" s="52"/>
      <c r="C20" s="49"/>
      <c r="D20" s="47"/>
      <c r="E20" s="49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3">
        <v>683000</v>
      </c>
      <c r="L20" s="21">
        <v>701000</v>
      </c>
      <c r="M20" s="22">
        <v>759000</v>
      </c>
      <c r="N20" s="22">
        <v>789000</v>
      </c>
      <c r="O20" s="22">
        <v>789000</v>
      </c>
      <c r="P20" s="22">
        <v>789000</v>
      </c>
    </row>
    <row r="21" spans="2:16" ht="18" customHeight="1" x14ac:dyDescent="0.25">
      <c r="B21" s="52"/>
      <c r="C21" s="49"/>
      <c r="D21" s="47"/>
      <c r="E21" s="4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3">
        <v>229447</v>
      </c>
      <c r="L21" s="21">
        <v>0</v>
      </c>
      <c r="M21" s="36">
        <v>0</v>
      </c>
      <c r="N21" s="36">
        <v>0</v>
      </c>
      <c r="O21" s="36">
        <v>0</v>
      </c>
      <c r="P21" s="36">
        <v>0</v>
      </c>
    </row>
    <row r="22" spans="2:16" ht="18" customHeight="1" x14ac:dyDescent="0.25">
      <c r="B22" s="52"/>
      <c r="C22" s="49"/>
      <c r="D22" s="47"/>
      <c r="E22" s="50"/>
      <c r="F22" s="11" t="s">
        <v>25</v>
      </c>
      <c r="G22" s="11" t="s">
        <v>14</v>
      </c>
      <c r="H22" s="11" t="s">
        <v>20</v>
      </c>
      <c r="I22" s="11" t="s">
        <v>21</v>
      </c>
      <c r="J22" s="11" t="s">
        <v>43</v>
      </c>
      <c r="K22" s="23">
        <v>0</v>
      </c>
      <c r="L22" s="21">
        <v>0</v>
      </c>
      <c r="M22" s="36">
        <v>0</v>
      </c>
      <c r="N22" s="36">
        <f>N65</f>
        <v>7293463</v>
      </c>
      <c r="O22" s="36">
        <v>0</v>
      </c>
      <c r="P22" s="36">
        <v>0</v>
      </c>
    </row>
    <row r="23" spans="2:16" ht="15.75" x14ac:dyDescent="0.25">
      <c r="B23" s="52"/>
      <c r="C23" s="49"/>
      <c r="D23" s="47"/>
      <c r="E23" s="1" t="s">
        <v>58</v>
      </c>
      <c r="F23" s="19"/>
      <c r="G23" s="19"/>
      <c r="H23" s="19"/>
      <c r="I23" s="19"/>
      <c r="J23" s="19"/>
      <c r="K23" s="24"/>
      <c r="L23" s="12"/>
      <c r="M23" s="36"/>
      <c r="N23" s="36"/>
      <c r="O23" s="36"/>
      <c r="P23" s="36"/>
    </row>
    <row r="24" spans="2:16" ht="15.75" x14ac:dyDescent="0.25">
      <c r="B24" s="53"/>
      <c r="C24" s="50"/>
      <c r="D24" s="46"/>
      <c r="E24" s="5" t="s">
        <v>11</v>
      </c>
      <c r="F24" s="11"/>
      <c r="G24" s="11"/>
      <c r="H24" s="11"/>
      <c r="I24" s="11"/>
      <c r="J24" s="11"/>
      <c r="K24" s="25">
        <v>8832676</v>
      </c>
      <c r="L24" s="13">
        <f>SUM(L16:L23)</f>
        <v>6242134</v>
      </c>
      <c r="M24" s="37">
        <f>SUM(M16:M23)</f>
        <v>6827377</v>
      </c>
      <c r="N24" s="37">
        <f>N16+N17+N18+N19+N20+N22</f>
        <v>14209181</v>
      </c>
      <c r="O24" s="37">
        <f>O16+O17+O18+O19+O20</f>
        <v>6885212</v>
      </c>
      <c r="P24" s="37">
        <f>SUM(P16:P23)</f>
        <v>6926905</v>
      </c>
    </row>
    <row r="25" spans="2:16" ht="28.5" customHeight="1" x14ac:dyDescent="0.25">
      <c r="B25" s="48" t="s">
        <v>26</v>
      </c>
      <c r="C25" s="45" t="s">
        <v>27</v>
      </c>
      <c r="D25" s="45" t="s">
        <v>28</v>
      </c>
      <c r="E25" s="2" t="s">
        <v>55</v>
      </c>
      <c r="F25" s="11" t="s">
        <v>25</v>
      </c>
      <c r="G25" s="11" t="s">
        <v>14</v>
      </c>
      <c r="H25" s="11" t="s">
        <v>29</v>
      </c>
      <c r="I25" s="11" t="s">
        <v>15</v>
      </c>
      <c r="J25" s="11" t="s">
        <v>16</v>
      </c>
      <c r="K25" s="23">
        <v>3971843</v>
      </c>
      <c r="L25" s="21">
        <f>L16</f>
        <v>4429874</v>
      </c>
      <c r="M25" s="38">
        <v>4931486</v>
      </c>
      <c r="N25" s="38">
        <f>N16</f>
        <v>4868821</v>
      </c>
      <c r="O25" s="38">
        <f t="shared" ref="O25:P25" si="0">O16</f>
        <v>4868821</v>
      </c>
      <c r="P25" s="38">
        <f t="shared" si="0"/>
        <v>4868821</v>
      </c>
    </row>
    <row r="26" spans="2:16" ht="31.5" x14ac:dyDescent="0.25">
      <c r="B26" s="49"/>
      <c r="C26" s="47"/>
      <c r="D26" s="47"/>
      <c r="E26" s="2" t="s">
        <v>56</v>
      </c>
      <c r="F26" s="11"/>
      <c r="G26" s="11"/>
      <c r="H26" s="11"/>
      <c r="I26" s="11"/>
      <c r="J26" s="11"/>
      <c r="K26" s="23"/>
      <c r="L26" s="12"/>
      <c r="M26" s="38"/>
      <c r="N26" s="38"/>
      <c r="O26" s="38"/>
      <c r="P26" s="38"/>
    </row>
    <row r="27" spans="2:16" ht="15.75" x14ac:dyDescent="0.25">
      <c r="B27" s="49"/>
      <c r="C27" s="47"/>
      <c r="D27" s="47"/>
      <c r="E27" s="45" t="s">
        <v>57</v>
      </c>
      <c r="F27" s="11"/>
      <c r="G27" s="11"/>
      <c r="H27" s="11"/>
      <c r="I27" s="11"/>
      <c r="J27" s="11"/>
      <c r="K27" s="23"/>
      <c r="L27" s="12"/>
      <c r="M27" s="38"/>
      <c r="N27" s="38"/>
      <c r="O27" s="38"/>
      <c r="P27" s="38"/>
    </row>
    <row r="28" spans="2:16" ht="15.75" x14ac:dyDescent="0.25">
      <c r="B28" s="49"/>
      <c r="C28" s="47"/>
      <c r="D28" s="47"/>
      <c r="E28" s="46"/>
      <c r="F28" s="11"/>
      <c r="G28" s="11"/>
      <c r="H28" s="11"/>
      <c r="I28" s="11"/>
      <c r="J28" s="11"/>
      <c r="K28" s="23"/>
      <c r="L28" s="12"/>
      <c r="M28" s="38"/>
      <c r="N28" s="38"/>
      <c r="O28" s="38"/>
      <c r="P28" s="38"/>
    </row>
    <row r="29" spans="2:16" ht="15.75" x14ac:dyDescent="0.25">
      <c r="B29" s="49"/>
      <c r="C29" s="47"/>
      <c r="D29" s="47"/>
      <c r="E29" s="1" t="s">
        <v>58</v>
      </c>
      <c r="F29" s="11"/>
      <c r="G29" s="11"/>
      <c r="H29" s="11"/>
      <c r="I29" s="11"/>
      <c r="J29" s="11"/>
      <c r="K29" s="23"/>
      <c r="L29" s="12"/>
      <c r="M29" s="38"/>
      <c r="N29" s="38"/>
      <c r="O29" s="38"/>
      <c r="P29" s="38"/>
    </row>
    <row r="30" spans="2:16" ht="18" customHeight="1" x14ac:dyDescent="0.25">
      <c r="B30" s="50"/>
      <c r="C30" s="46"/>
      <c r="D30" s="46"/>
      <c r="E30" s="5" t="s">
        <v>11</v>
      </c>
      <c r="F30" s="11"/>
      <c r="G30" s="11"/>
      <c r="H30" s="11"/>
      <c r="I30" s="11"/>
      <c r="J30" s="11"/>
      <c r="K30" s="25">
        <v>3971843</v>
      </c>
      <c r="L30" s="13">
        <f>SUM(L25:L29)</f>
        <v>4429874</v>
      </c>
      <c r="M30" s="37">
        <f>SUM(M25:M29)</f>
        <v>4931486</v>
      </c>
      <c r="N30" s="37">
        <f>N25</f>
        <v>4868821</v>
      </c>
      <c r="O30" s="37">
        <f t="shared" ref="O30:P30" si="1">O25</f>
        <v>4868821</v>
      </c>
      <c r="P30" s="37">
        <f t="shared" si="1"/>
        <v>4868821</v>
      </c>
    </row>
    <row r="31" spans="2:16" ht="31.5" x14ac:dyDescent="0.25">
      <c r="B31" s="54" t="s">
        <v>30</v>
      </c>
      <c r="C31" s="45" t="s">
        <v>45</v>
      </c>
      <c r="D31" s="45" t="s">
        <v>28</v>
      </c>
      <c r="E31" s="2" t="s">
        <v>55</v>
      </c>
      <c r="F31" s="11" t="s">
        <v>25</v>
      </c>
      <c r="G31" s="11" t="s">
        <v>14</v>
      </c>
      <c r="H31" s="11" t="s">
        <v>29</v>
      </c>
      <c r="I31" s="11" t="s">
        <v>15</v>
      </c>
      <c r="J31" s="11" t="s">
        <v>16</v>
      </c>
      <c r="K31" s="23">
        <v>3971843</v>
      </c>
      <c r="L31" s="21">
        <f>L16</f>
        <v>4429874</v>
      </c>
      <c r="M31" s="38">
        <f>M25</f>
        <v>4931486</v>
      </c>
      <c r="N31" s="38">
        <f t="shared" ref="N31:P31" si="2">N25</f>
        <v>4868821</v>
      </c>
      <c r="O31" s="38">
        <f t="shared" si="2"/>
        <v>4868821</v>
      </c>
      <c r="P31" s="38">
        <f t="shared" si="2"/>
        <v>4868821</v>
      </c>
    </row>
    <row r="32" spans="2:16" ht="31.5" x14ac:dyDescent="0.25">
      <c r="B32" s="55"/>
      <c r="C32" s="47"/>
      <c r="D32" s="47"/>
      <c r="E32" s="2" t="s">
        <v>56</v>
      </c>
      <c r="F32" s="11"/>
      <c r="G32" s="11"/>
      <c r="H32" s="11"/>
      <c r="I32" s="11"/>
      <c r="J32" s="11"/>
      <c r="K32" s="23"/>
      <c r="L32" s="20"/>
      <c r="M32" s="38"/>
      <c r="N32" s="38"/>
      <c r="O32" s="38"/>
      <c r="P32" s="38"/>
    </row>
    <row r="33" spans="2:16" ht="15" customHeight="1" x14ac:dyDescent="0.25">
      <c r="B33" s="55"/>
      <c r="C33" s="47"/>
      <c r="D33" s="47"/>
      <c r="E33" s="45" t="s">
        <v>57</v>
      </c>
      <c r="F33" s="68" t="s">
        <v>25</v>
      </c>
      <c r="G33" s="68" t="s">
        <v>14</v>
      </c>
      <c r="H33" s="68" t="s">
        <v>29</v>
      </c>
      <c r="I33" s="68" t="s">
        <v>15</v>
      </c>
      <c r="J33" s="68" t="s">
        <v>52</v>
      </c>
      <c r="K33" s="81">
        <v>229447</v>
      </c>
      <c r="L33" s="70">
        <v>0</v>
      </c>
      <c r="M33" s="78">
        <v>0</v>
      </c>
      <c r="N33" s="78">
        <v>0</v>
      </c>
      <c r="O33" s="78">
        <v>0</v>
      </c>
      <c r="P33" s="78">
        <v>0</v>
      </c>
    </row>
    <row r="34" spans="2:16" ht="15" customHeight="1" x14ac:dyDescent="0.25">
      <c r="B34" s="55"/>
      <c r="C34" s="47"/>
      <c r="D34" s="47"/>
      <c r="E34" s="46"/>
      <c r="F34" s="69"/>
      <c r="G34" s="69"/>
      <c r="H34" s="69"/>
      <c r="I34" s="69"/>
      <c r="J34" s="69"/>
      <c r="K34" s="69"/>
      <c r="L34" s="71"/>
      <c r="M34" s="80"/>
      <c r="N34" s="80"/>
      <c r="O34" s="80"/>
      <c r="P34" s="79"/>
    </row>
    <row r="35" spans="2:16" ht="15.75" x14ac:dyDescent="0.25">
      <c r="B35" s="55"/>
      <c r="C35" s="47"/>
      <c r="D35" s="47"/>
      <c r="E35" s="1" t="s">
        <v>58</v>
      </c>
      <c r="F35" s="11"/>
      <c r="G35" s="11"/>
      <c r="H35" s="11"/>
      <c r="I35" s="11"/>
      <c r="J35" s="11"/>
      <c r="K35" s="23"/>
      <c r="L35" s="12"/>
      <c r="M35" s="38"/>
      <c r="N35" s="38"/>
      <c r="O35" s="38"/>
      <c r="P35" s="38"/>
    </row>
    <row r="36" spans="2:16" ht="15.75" x14ac:dyDescent="0.25">
      <c r="B36" s="56"/>
      <c r="C36" s="46"/>
      <c r="D36" s="46"/>
      <c r="E36" s="5" t="s">
        <v>11</v>
      </c>
      <c r="F36" s="11"/>
      <c r="G36" s="11"/>
      <c r="H36" s="11"/>
      <c r="I36" s="11"/>
      <c r="J36" s="11"/>
      <c r="K36" s="25">
        <v>4201290</v>
      </c>
      <c r="L36" s="13">
        <f>SUM(L31:L35)</f>
        <v>4429874</v>
      </c>
      <c r="M36" s="37">
        <f>SUM(M31:M35)</f>
        <v>4931486</v>
      </c>
      <c r="N36" s="37">
        <f>N31</f>
        <v>4868821</v>
      </c>
      <c r="O36" s="37">
        <f>O31</f>
        <v>4868821</v>
      </c>
      <c r="P36" s="37">
        <f>SUM(P31:P35)</f>
        <v>4868821</v>
      </c>
    </row>
    <row r="37" spans="2:16" ht="31.5" customHeight="1" x14ac:dyDescent="0.25">
      <c r="B37" s="54" t="s">
        <v>33</v>
      </c>
      <c r="C37" s="57" t="s">
        <v>31</v>
      </c>
      <c r="D37" s="65" t="s">
        <v>13</v>
      </c>
      <c r="E37" s="4" t="s">
        <v>55</v>
      </c>
      <c r="F37" s="14" t="s">
        <v>25</v>
      </c>
      <c r="G37" s="14" t="s">
        <v>14</v>
      </c>
      <c r="H37" s="14" t="s">
        <v>20</v>
      </c>
      <c r="I37" s="14" t="s">
        <v>21</v>
      </c>
      <c r="J37" s="14" t="s">
        <v>43</v>
      </c>
      <c r="K37" s="25">
        <v>2600000</v>
      </c>
      <c r="L37" s="29">
        <v>0</v>
      </c>
      <c r="M37" s="39">
        <v>0</v>
      </c>
      <c r="N37" s="39">
        <v>0</v>
      </c>
      <c r="O37" s="39">
        <v>0</v>
      </c>
      <c r="P37" s="39">
        <v>0</v>
      </c>
    </row>
    <row r="38" spans="2:16" ht="31.5" x14ac:dyDescent="0.25">
      <c r="B38" s="55"/>
      <c r="C38" s="82"/>
      <c r="D38" s="66"/>
      <c r="E38" s="4" t="s">
        <v>56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23</v>
      </c>
      <c r="K38" s="25">
        <v>1348186</v>
      </c>
      <c r="L38" s="26">
        <v>1111060</v>
      </c>
      <c r="M38" s="37">
        <v>1136691</v>
      </c>
      <c r="N38" s="37">
        <f>N18</f>
        <v>1257697</v>
      </c>
      <c r="O38" s="37">
        <f t="shared" ref="O38:P38" si="3">O18</f>
        <v>1227191</v>
      </c>
      <c r="P38" s="37">
        <f t="shared" si="3"/>
        <v>1268884</v>
      </c>
    </row>
    <row r="39" spans="2:16" ht="15.75" customHeight="1" x14ac:dyDescent="0.25">
      <c r="B39" s="55"/>
      <c r="C39" s="82"/>
      <c r="D39" s="66"/>
      <c r="E39" s="57" t="s">
        <v>57</v>
      </c>
      <c r="F39" s="14" t="s">
        <v>19</v>
      </c>
      <c r="G39" s="14" t="s">
        <v>14</v>
      </c>
      <c r="H39" s="14" t="s">
        <v>20</v>
      </c>
      <c r="I39" s="14" t="s">
        <v>21</v>
      </c>
      <c r="J39" s="14" t="s">
        <v>24</v>
      </c>
      <c r="K39" s="25">
        <v>200</v>
      </c>
      <c r="L39" s="26">
        <v>200</v>
      </c>
      <c r="M39" s="37">
        <v>200</v>
      </c>
      <c r="N39" s="37">
        <f>N19</f>
        <v>200</v>
      </c>
      <c r="O39" s="37">
        <f t="shared" ref="O39:P39" si="4">O19</f>
        <v>200</v>
      </c>
      <c r="P39" s="37">
        <f t="shared" si="4"/>
        <v>200</v>
      </c>
    </row>
    <row r="40" spans="2:16" ht="15.75" x14ac:dyDescent="0.25">
      <c r="B40" s="55"/>
      <c r="C40" s="82"/>
      <c r="D40" s="66"/>
      <c r="E40" s="82"/>
      <c r="F40" s="14" t="s">
        <v>25</v>
      </c>
      <c r="G40" s="14" t="s">
        <v>14</v>
      </c>
      <c r="H40" s="14" t="s">
        <v>20</v>
      </c>
      <c r="I40" s="14" t="s">
        <v>21</v>
      </c>
      <c r="J40" s="14" t="s">
        <v>22</v>
      </c>
      <c r="K40" s="25">
        <v>683000</v>
      </c>
      <c r="L40" s="26">
        <v>701000</v>
      </c>
      <c r="M40" s="37">
        <v>759000</v>
      </c>
      <c r="N40" s="37">
        <f>N20</f>
        <v>789000</v>
      </c>
      <c r="O40" s="37">
        <f t="shared" ref="O40:P40" si="5">O20</f>
        <v>789000</v>
      </c>
      <c r="P40" s="37">
        <f t="shared" si="5"/>
        <v>789000</v>
      </c>
    </row>
    <row r="41" spans="2:16" ht="15.75" x14ac:dyDescent="0.25">
      <c r="B41" s="55"/>
      <c r="C41" s="82"/>
      <c r="D41" s="66"/>
      <c r="E41" s="58"/>
      <c r="F41" s="14" t="s">
        <v>25</v>
      </c>
      <c r="G41" s="14" t="s">
        <v>14</v>
      </c>
      <c r="H41" s="14" t="s">
        <v>20</v>
      </c>
      <c r="I41" s="14" t="s">
        <v>21</v>
      </c>
      <c r="J41" s="14" t="s">
        <v>43</v>
      </c>
      <c r="K41" s="25">
        <v>0</v>
      </c>
      <c r="L41" s="26">
        <v>0</v>
      </c>
      <c r="M41" s="37">
        <v>0</v>
      </c>
      <c r="N41" s="37">
        <v>7293463</v>
      </c>
      <c r="O41" s="37">
        <v>0</v>
      </c>
      <c r="P41" s="37">
        <v>0</v>
      </c>
    </row>
    <row r="42" spans="2:16" ht="15.75" x14ac:dyDescent="0.25">
      <c r="B42" s="55"/>
      <c r="C42" s="82"/>
      <c r="D42" s="66"/>
      <c r="E42" s="5" t="s">
        <v>58</v>
      </c>
      <c r="F42" s="14"/>
      <c r="G42" s="14"/>
      <c r="H42" s="14"/>
      <c r="I42" s="14"/>
      <c r="J42" s="14"/>
      <c r="K42" s="25"/>
      <c r="L42" s="30"/>
      <c r="M42" s="37"/>
      <c r="N42" s="37"/>
      <c r="O42" s="37"/>
      <c r="P42" s="37"/>
    </row>
    <row r="43" spans="2:16" ht="15.75" x14ac:dyDescent="0.25">
      <c r="B43" s="56"/>
      <c r="C43" s="58"/>
      <c r="D43" s="67"/>
      <c r="E43" s="5" t="s">
        <v>11</v>
      </c>
      <c r="F43" s="14"/>
      <c r="G43" s="14"/>
      <c r="H43" s="14"/>
      <c r="I43" s="14"/>
      <c r="J43" s="14"/>
      <c r="K43" s="25">
        <v>4631386</v>
      </c>
      <c r="L43" s="13">
        <f>SUM(L37:L42)</f>
        <v>1812260</v>
      </c>
      <c r="M43" s="37">
        <f>SUM(M37:M42)</f>
        <v>1895891</v>
      </c>
      <c r="N43" s="37">
        <f t="shared" ref="N43:P43" si="6">SUM(N37:N42)</f>
        <v>9340360</v>
      </c>
      <c r="O43" s="37">
        <f t="shared" si="6"/>
        <v>2016391</v>
      </c>
      <c r="P43" s="37">
        <f t="shared" si="6"/>
        <v>2058084</v>
      </c>
    </row>
    <row r="44" spans="2:16" ht="31.5" x14ac:dyDescent="0.25">
      <c r="B44" s="54" t="s">
        <v>32</v>
      </c>
      <c r="C44" s="45" t="s">
        <v>34</v>
      </c>
      <c r="D44" s="48" t="s">
        <v>35</v>
      </c>
      <c r="E44" s="2" t="s">
        <v>55</v>
      </c>
      <c r="F44" s="11"/>
      <c r="G44" s="11"/>
      <c r="H44" s="11"/>
      <c r="I44" s="11"/>
      <c r="J44" s="11"/>
      <c r="K44" s="23"/>
      <c r="L44" s="12"/>
      <c r="M44" s="38"/>
      <c r="N44" s="38"/>
      <c r="O44" s="38"/>
      <c r="P44" s="38"/>
    </row>
    <row r="45" spans="2:16" ht="31.5" x14ac:dyDescent="0.25">
      <c r="B45" s="55"/>
      <c r="C45" s="47"/>
      <c r="D45" s="49"/>
      <c r="E45" s="2" t="s">
        <v>56</v>
      </c>
      <c r="F45" s="11"/>
      <c r="G45" s="11"/>
      <c r="H45" s="11"/>
      <c r="I45" s="11"/>
      <c r="J45" s="11"/>
      <c r="K45" s="23"/>
      <c r="L45" s="12"/>
      <c r="M45" s="38"/>
      <c r="N45" s="38"/>
      <c r="O45" s="38"/>
      <c r="P45" s="38"/>
    </row>
    <row r="46" spans="2:16" ht="15.75" customHeight="1" x14ac:dyDescent="0.25">
      <c r="B46" s="55"/>
      <c r="C46" s="47"/>
      <c r="D46" s="49"/>
      <c r="E46" s="45" t="s">
        <v>57</v>
      </c>
      <c r="F46" s="11" t="s">
        <v>19</v>
      </c>
      <c r="G46" s="11" t="s">
        <v>14</v>
      </c>
      <c r="H46" s="11" t="s">
        <v>20</v>
      </c>
      <c r="I46" s="11" t="s">
        <v>21</v>
      </c>
      <c r="J46" s="11" t="s">
        <v>24</v>
      </c>
      <c r="K46" s="23">
        <v>200</v>
      </c>
      <c r="L46" s="21">
        <v>200</v>
      </c>
      <c r="M46" s="38">
        <v>200</v>
      </c>
      <c r="N46" s="38">
        <v>200</v>
      </c>
      <c r="O46" s="38">
        <v>200</v>
      </c>
      <c r="P46" s="38">
        <v>200</v>
      </c>
    </row>
    <row r="47" spans="2:16" ht="15.75" x14ac:dyDescent="0.25">
      <c r="B47" s="55"/>
      <c r="C47" s="47"/>
      <c r="D47" s="49"/>
      <c r="E47" s="46"/>
      <c r="F47" s="11"/>
      <c r="G47" s="11"/>
      <c r="H47" s="11"/>
      <c r="I47" s="11"/>
      <c r="J47" s="11"/>
      <c r="K47" s="23"/>
      <c r="L47" s="12"/>
      <c r="M47" s="38"/>
      <c r="N47" s="38"/>
      <c r="O47" s="38"/>
      <c r="P47" s="38"/>
    </row>
    <row r="48" spans="2:16" ht="15.75" x14ac:dyDescent="0.25">
      <c r="B48" s="55"/>
      <c r="C48" s="47"/>
      <c r="D48" s="49"/>
      <c r="E48" s="1" t="s">
        <v>58</v>
      </c>
      <c r="F48" s="11"/>
      <c r="G48" s="11"/>
      <c r="H48" s="11"/>
      <c r="I48" s="11"/>
      <c r="J48" s="11"/>
      <c r="K48" s="23"/>
      <c r="L48" s="12"/>
      <c r="M48" s="38"/>
      <c r="N48" s="38"/>
      <c r="O48" s="38"/>
      <c r="P48" s="38"/>
    </row>
    <row r="49" spans="2:16" ht="69.75" customHeight="1" x14ac:dyDescent="0.25">
      <c r="B49" s="56"/>
      <c r="C49" s="46"/>
      <c r="D49" s="50"/>
      <c r="E49" s="5" t="s">
        <v>11</v>
      </c>
      <c r="F49" s="11"/>
      <c r="G49" s="11"/>
      <c r="H49" s="11"/>
      <c r="I49" s="11"/>
      <c r="J49" s="11"/>
      <c r="K49" s="25">
        <v>200</v>
      </c>
      <c r="L49" s="13">
        <f>SUM(L44:L48)</f>
        <v>200</v>
      </c>
      <c r="M49" s="37">
        <f>SUM(M44:M48)</f>
        <v>200</v>
      </c>
      <c r="N49" s="37">
        <v>200</v>
      </c>
      <c r="O49" s="37">
        <v>200</v>
      </c>
      <c r="P49" s="37">
        <f>SUM(P44:P48)</f>
        <v>200</v>
      </c>
    </row>
    <row r="50" spans="2:16" ht="31.5" x14ac:dyDescent="0.25">
      <c r="B50" s="62" t="s">
        <v>36</v>
      </c>
      <c r="C50" s="48" t="s">
        <v>37</v>
      </c>
      <c r="D50" s="48" t="s">
        <v>35</v>
      </c>
      <c r="E50" s="2" t="s">
        <v>55</v>
      </c>
      <c r="F50" s="11"/>
      <c r="G50" s="11"/>
      <c r="H50" s="11"/>
      <c r="I50" s="11"/>
      <c r="J50" s="11"/>
      <c r="K50" s="23"/>
      <c r="L50" s="12"/>
      <c r="M50" s="38"/>
      <c r="N50" s="38"/>
      <c r="O50" s="38"/>
      <c r="P50" s="38"/>
    </row>
    <row r="51" spans="2:16" ht="31.5" x14ac:dyDescent="0.25">
      <c r="B51" s="63"/>
      <c r="C51" s="49"/>
      <c r="D51" s="49"/>
      <c r="E51" s="2" t="s">
        <v>56</v>
      </c>
      <c r="F51" s="11" t="s">
        <v>19</v>
      </c>
      <c r="G51" s="11" t="s">
        <v>14</v>
      </c>
      <c r="H51" s="11" t="s">
        <v>20</v>
      </c>
      <c r="I51" s="11" t="s">
        <v>21</v>
      </c>
      <c r="J51" s="11" t="s">
        <v>23</v>
      </c>
      <c r="K51" s="23">
        <v>1348186</v>
      </c>
      <c r="L51" s="21">
        <v>1111060</v>
      </c>
      <c r="M51" s="38">
        <v>1136691</v>
      </c>
      <c r="N51" s="38">
        <v>1257697</v>
      </c>
      <c r="O51" s="38">
        <f t="shared" ref="O51:P51" si="7">O18</f>
        <v>1227191</v>
      </c>
      <c r="P51" s="38">
        <f t="shared" si="7"/>
        <v>1268884</v>
      </c>
    </row>
    <row r="52" spans="2:16" ht="15.75" customHeight="1" x14ac:dyDescent="0.25">
      <c r="B52" s="63"/>
      <c r="C52" s="49"/>
      <c r="D52" s="49"/>
      <c r="E52" s="45" t="s">
        <v>57</v>
      </c>
      <c r="F52" s="11"/>
      <c r="G52" s="11"/>
      <c r="H52" s="11"/>
      <c r="I52" s="11"/>
      <c r="J52" s="11"/>
      <c r="K52" s="23"/>
      <c r="L52" s="12"/>
      <c r="M52" s="38"/>
      <c r="N52" s="38"/>
      <c r="O52" s="38"/>
      <c r="P52" s="38"/>
    </row>
    <row r="53" spans="2:16" ht="15.75" x14ac:dyDescent="0.25">
      <c r="B53" s="63"/>
      <c r="C53" s="49"/>
      <c r="D53" s="49"/>
      <c r="E53" s="46"/>
      <c r="F53" s="11"/>
      <c r="G53" s="11"/>
      <c r="H53" s="11"/>
      <c r="I53" s="11"/>
      <c r="J53" s="11"/>
      <c r="K53" s="23"/>
      <c r="L53" s="12"/>
      <c r="M53" s="38"/>
      <c r="N53" s="38"/>
      <c r="O53" s="38"/>
      <c r="P53" s="38"/>
    </row>
    <row r="54" spans="2:16" ht="15.75" x14ac:dyDescent="0.25">
      <c r="B54" s="63"/>
      <c r="C54" s="49"/>
      <c r="D54" s="49"/>
      <c r="E54" s="1" t="s">
        <v>58</v>
      </c>
      <c r="F54" s="11"/>
      <c r="G54" s="11"/>
      <c r="H54" s="11"/>
      <c r="I54" s="11"/>
      <c r="J54" s="11"/>
      <c r="K54" s="23"/>
      <c r="L54" s="12"/>
      <c r="M54" s="38"/>
      <c r="N54" s="38"/>
      <c r="O54" s="38"/>
      <c r="P54" s="38"/>
    </row>
    <row r="55" spans="2:16" ht="15.75" x14ac:dyDescent="0.25">
      <c r="B55" s="64"/>
      <c r="C55" s="50"/>
      <c r="D55" s="50"/>
      <c r="E55" s="5" t="s">
        <v>11</v>
      </c>
      <c r="F55" s="14"/>
      <c r="G55" s="14"/>
      <c r="H55" s="14"/>
      <c r="I55" s="14"/>
      <c r="J55" s="14"/>
      <c r="K55" s="25">
        <v>1348186</v>
      </c>
      <c r="L55" s="13">
        <f>SUM(L50:L54)</f>
        <v>1111060</v>
      </c>
      <c r="M55" s="37">
        <f>SUM(M50:M54)</f>
        <v>1136691</v>
      </c>
      <c r="N55" s="37">
        <f>N51</f>
        <v>1257697</v>
      </c>
      <c r="O55" s="37">
        <f t="shared" ref="O55:P55" si="8">O51</f>
        <v>1227191</v>
      </c>
      <c r="P55" s="37">
        <f t="shared" si="8"/>
        <v>1268884</v>
      </c>
    </row>
    <row r="56" spans="2:16" ht="31.5" x14ac:dyDescent="0.25">
      <c r="B56" s="54" t="s">
        <v>38</v>
      </c>
      <c r="C56" s="45" t="s">
        <v>39</v>
      </c>
      <c r="D56" s="45" t="s">
        <v>28</v>
      </c>
      <c r="E56" s="2" t="s">
        <v>55</v>
      </c>
      <c r="F56" s="11"/>
      <c r="G56" s="11"/>
      <c r="H56" s="11"/>
      <c r="I56" s="11"/>
      <c r="J56" s="11"/>
      <c r="K56" s="23"/>
      <c r="L56" s="12"/>
      <c r="M56" s="38"/>
      <c r="N56" s="38"/>
      <c r="O56" s="38"/>
      <c r="P56" s="38"/>
    </row>
    <row r="57" spans="2:16" ht="31.5" x14ac:dyDescent="0.25">
      <c r="B57" s="55"/>
      <c r="C57" s="47"/>
      <c r="D57" s="47"/>
      <c r="E57" s="2" t="s">
        <v>56</v>
      </c>
      <c r="F57" s="11"/>
      <c r="G57" s="11"/>
      <c r="H57" s="11"/>
      <c r="I57" s="11"/>
      <c r="J57" s="11"/>
      <c r="K57" s="23"/>
      <c r="L57" s="12"/>
      <c r="M57" s="38"/>
      <c r="N57" s="38"/>
      <c r="O57" s="38"/>
      <c r="P57" s="38"/>
    </row>
    <row r="58" spans="2:16" ht="33.75" customHeight="1" x14ac:dyDescent="0.25">
      <c r="B58" s="55"/>
      <c r="C58" s="47"/>
      <c r="D58" s="47"/>
      <c r="E58" s="15" t="s">
        <v>57</v>
      </c>
      <c r="F58" s="11" t="s">
        <v>25</v>
      </c>
      <c r="G58" s="11" t="s">
        <v>14</v>
      </c>
      <c r="H58" s="11" t="s">
        <v>20</v>
      </c>
      <c r="I58" s="11" t="s">
        <v>21</v>
      </c>
      <c r="J58" s="11" t="s">
        <v>22</v>
      </c>
      <c r="K58" s="23">
        <v>683000</v>
      </c>
      <c r="L58" s="21">
        <v>701000</v>
      </c>
      <c r="M58" s="38">
        <v>759000</v>
      </c>
      <c r="N58" s="38">
        <f>N20</f>
        <v>789000</v>
      </c>
      <c r="O58" s="38">
        <f t="shared" ref="O58:P58" si="9">O20</f>
        <v>789000</v>
      </c>
      <c r="P58" s="38">
        <f t="shared" si="9"/>
        <v>789000</v>
      </c>
    </row>
    <row r="59" spans="2:16" ht="15.75" x14ac:dyDescent="0.25">
      <c r="B59" s="55"/>
      <c r="C59" s="47"/>
      <c r="D59" s="47"/>
      <c r="E59" s="1" t="s">
        <v>58</v>
      </c>
      <c r="F59" s="11"/>
      <c r="G59" s="11"/>
      <c r="H59" s="11"/>
      <c r="I59" s="11"/>
      <c r="J59" s="11"/>
      <c r="K59" s="23"/>
      <c r="L59" s="20"/>
      <c r="M59" s="38"/>
      <c r="N59" s="38"/>
      <c r="O59" s="38"/>
      <c r="P59" s="38"/>
    </row>
    <row r="60" spans="2:16" ht="15.75" x14ac:dyDescent="0.25">
      <c r="B60" s="56"/>
      <c r="C60" s="46"/>
      <c r="D60" s="46"/>
      <c r="E60" s="5" t="s">
        <v>11</v>
      </c>
      <c r="F60" s="11"/>
      <c r="G60" s="11"/>
      <c r="H60" s="11"/>
      <c r="I60" s="11"/>
      <c r="J60" s="11"/>
      <c r="K60" s="25">
        <v>683000</v>
      </c>
      <c r="L60" s="13">
        <f>SUM(L56:L59)</f>
        <v>701000</v>
      </c>
      <c r="M60" s="37">
        <f>SUM(M56:M59)</f>
        <v>759000</v>
      </c>
      <c r="N60" s="37">
        <f>N58</f>
        <v>789000</v>
      </c>
      <c r="O60" s="37">
        <f t="shared" ref="O60:P60" si="10">O58</f>
        <v>789000</v>
      </c>
      <c r="P60" s="37">
        <f t="shared" si="10"/>
        <v>789000</v>
      </c>
    </row>
    <row r="61" spans="2:16" ht="31.5" x14ac:dyDescent="0.25">
      <c r="B61" s="59" t="s">
        <v>42</v>
      </c>
      <c r="C61" s="48" t="s">
        <v>44</v>
      </c>
      <c r="D61" s="45" t="s">
        <v>28</v>
      </c>
      <c r="E61" s="2" t="s">
        <v>55</v>
      </c>
      <c r="F61" s="11" t="s">
        <v>25</v>
      </c>
      <c r="G61" s="11" t="s">
        <v>14</v>
      </c>
      <c r="H61" s="11" t="s">
        <v>20</v>
      </c>
      <c r="I61" s="11" t="s">
        <v>21</v>
      </c>
      <c r="J61" s="11" t="s">
        <v>43</v>
      </c>
      <c r="K61" s="23">
        <v>2600000</v>
      </c>
      <c r="L61" s="22">
        <v>0</v>
      </c>
      <c r="M61" s="36">
        <v>0</v>
      </c>
      <c r="N61" s="36">
        <v>0</v>
      </c>
      <c r="O61" s="36">
        <v>0</v>
      </c>
      <c r="P61" s="36">
        <v>0</v>
      </c>
    </row>
    <row r="62" spans="2:16" ht="31.5" x14ac:dyDescent="0.25">
      <c r="B62" s="60"/>
      <c r="C62" s="49"/>
      <c r="D62" s="47"/>
      <c r="E62" s="2" t="s">
        <v>56</v>
      </c>
      <c r="F62" s="16"/>
      <c r="G62" s="16"/>
      <c r="H62" s="16"/>
      <c r="I62" s="16"/>
      <c r="J62" s="16"/>
      <c r="K62" s="12"/>
      <c r="L62" s="21"/>
      <c r="M62" s="38"/>
      <c r="N62" s="38"/>
      <c r="O62" s="38"/>
      <c r="P62" s="38"/>
    </row>
    <row r="63" spans="2:16" ht="34.5" customHeight="1" x14ac:dyDescent="0.25">
      <c r="B63" s="60"/>
      <c r="C63" s="49"/>
      <c r="D63" s="47"/>
      <c r="E63" s="15" t="s">
        <v>57</v>
      </c>
      <c r="F63" s="16"/>
      <c r="G63" s="16"/>
      <c r="H63" s="16"/>
      <c r="I63" s="16"/>
      <c r="J63" s="16"/>
      <c r="K63" s="12">
        <v>0</v>
      </c>
      <c r="L63" s="21">
        <v>0</v>
      </c>
      <c r="M63" s="38">
        <v>0</v>
      </c>
      <c r="N63" s="38">
        <v>7293463</v>
      </c>
      <c r="O63" s="38">
        <v>0</v>
      </c>
      <c r="P63" s="38">
        <v>0</v>
      </c>
    </row>
    <row r="64" spans="2:16" ht="15.75" x14ac:dyDescent="0.25">
      <c r="B64" s="60"/>
      <c r="C64" s="49"/>
      <c r="D64" s="47"/>
      <c r="E64" s="1" t="s">
        <v>58</v>
      </c>
      <c r="F64" s="16"/>
      <c r="G64" s="16"/>
      <c r="H64" s="16"/>
      <c r="I64" s="16"/>
      <c r="J64" s="16"/>
      <c r="K64" s="12"/>
      <c r="L64" s="21"/>
      <c r="M64" s="38"/>
      <c r="N64" s="38"/>
      <c r="O64" s="38"/>
      <c r="P64" s="38"/>
    </row>
    <row r="65" spans="2:16" ht="15.75" x14ac:dyDescent="0.25">
      <c r="B65" s="61"/>
      <c r="C65" s="50"/>
      <c r="D65" s="46"/>
      <c r="E65" s="5" t="s">
        <v>11</v>
      </c>
      <c r="F65" s="16"/>
      <c r="G65" s="16"/>
      <c r="H65" s="16"/>
      <c r="I65" s="16"/>
      <c r="J65" s="16"/>
      <c r="K65" s="13">
        <v>2600000</v>
      </c>
      <c r="L65" s="26">
        <v>0</v>
      </c>
      <c r="M65" s="37">
        <v>0</v>
      </c>
      <c r="N65" s="37">
        <f>N63</f>
        <v>7293463</v>
      </c>
      <c r="O65" s="37">
        <v>0</v>
      </c>
      <c r="P65" s="37">
        <v>0</v>
      </c>
    </row>
    <row r="66" spans="2:16" x14ac:dyDescent="0.25">
      <c r="F66" s="7"/>
      <c r="G66" s="7"/>
      <c r="H66" s="7"/>
      <c r="I66" s="7"/>
      <c r="J66" s="7"/>
      <c r="K66" s="7"/>
    </row>
    <row r="67" spans="2:16" x14ac:dyDescent="0.25">
      <c r="F67" s="7"/>
      <c r="G67" s="7"/>
      <c r="H67" s="7"/>
      <c r="I67" s="7"/>
      <c r="J67" s="7"/>
      <c r="K67" s="7"/>
    </row>
    <row r="68" spans="2:16" x14ac:dyDescent="0.25">
      <c r="F68" s="7"/>
      <c r="G68" s="7"/>
      <c r="H68" s="7"/>
      <c r="I68" s="7"/>
      <c r="J68" s="7"/>
      <c r="K68" s="7"/>
    </row>
    <row r="69" spans="2:16" x14ac:dyDescent="0.25">
      <c r="F69" s="7"/>
      <c r="G69" s="7"/>
      <c r="H69" s="7"/>
      <c r="I69" s="7"/>
      <c r="J69" s="7"/>
      <c r="K69" s="7"/>
    </row>
    <row r="70" spans="2:16" x14ac:dyDescent="0.25">
      <c r="F70" s="7"/>
      <c r="G70" s="7"/>
      <c r="H70" s="7"/>
      <c r="I70" s="7"/>
      <c r="J70" s="7"/>
      <c r="K70" s="7"/>
    </row>
    <row r="71" spans="2:16" x14ac:dyDescent="0.25">
      <c r="F71" s="7"/>
      <c r="G71" s="7"/>
      <c r="H71" s="7"/>
      <c r="I71" s="7"/>
      <c r="J71" s="7"/>
      <c r="K71" s="7"/>
    </row>
    <row r="72" spans="2:16" x14ac:dyDescent="0.25">
      <c r="F72" s="7"/>
      <c r="G72" s="7"/>
      <c r="H72" s="7"/>
      <c r="I72" s="7"/>
      <c r="J72" s="7"/>
      <c r="K72" s="7"/>
    </row>
    <row r="73" spans="2:16" x14ac:dyDescent="0.25">
      <c r="F73" s="7"/>
      <c r="G73" s="7"/>
      <c r="H73" s="7"/>
      <c r="I73" s="7"/>
      <c r="J73" s="7"/>
      <c r="K73" s="7"/>
    </row>
    <row r="74" spans="2:16" x14ac:dyDescent="0.25">
      <c r="F74" s="7"/>
      <c r="G74" s="7"/>
      <c r="H74" s="7"/>
      <c r="I74" s="7"/>
      <c r="J74" s="7"/>
      <c r="K74" s="7"/>
    </row>
    <row r="75" spans="2:16" x14ac:dyDescent="0.25">
      <c r="F75" s="7"/>
      <c r="G75" s="7"/>
      <c r="H75" s="7"/>
      <c r="I75" s="7"/>
      <c r="J75" s="7"/>
      <c r="K75" s="7"/>
    </row>
    <row r="76" spans="2:16" x14ac:dyDescent="0.25">
      <c r="F76" s="7"/>
      <c r="G76" s="7"/>
      <c r="H76" s="7"/>
      <c r="I76" s="7"/>
      <c r="J76" s="7"/>
      <c r="K76" s="7"/>
    </row>
    <row r="77" spans="2:16" x14ac:dyDescent="0.25">
      <c r="F77" s="7"/>
      <c r="G77" s="7"/>
      <c r="H77" s="7"/>
      <c r="I77" s="7"/>
      <c r="J77" s="7"/>
      <c r="K77" s="7"/>
    </row>
    <row r="78" spans="2:16" x14ac:dyDescent="0.25">
      <c r="F78" s="7"/>
      <c r="G78" s="7"/>
      <c r="H78" s="7"/>
      <c r="I78" s="7"/>
      <c r="J78" s="7"/>
      <c r="K78" s="7"/>
    </row>
    <row r="79" spans="2:16" x14ac:dyDescent="0.25">
      <c r="F79" s="7"/>
      <c r="G79" s="7"/>
      <c r="H79" s="7"/>
      <c r="I79" s="7"/>
      <c r="J79" s="7"/>
      <c r="K79" s="7"/>
    </row>
    <row r="80" spans="2:16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</sheetData>
  <mergeCells count="51">
    <mergeCell ref="C37:C43"/>
    <mergeCell ref="E46:E47"/>
    <mergeCell ref="E52:E53"/>
    <mergeCell ref="E19:E22"/>
    <mergeCell ref="E39:E41"/>
    <mergeCell ref="M9:P10"/>
    <mergeCell ref="K13:P13"/>
    <mergeCell ref="P33:P34"/>
    <mergeCell ref="N33:N34"/>
    <mergeCell ref="K33:K34"/>
    <mergeCell ref="M33:M34"/>
    <mergeCell ref="O33:O34"/>
    <mergeCell ref="I33:I34"/>
    <mergeCell ref="J33:J34"/>
    <mergeCell ref="L33:L34"/>
    <mergeCell ref="F13:J13"/>
    <mergeCell ref="F33:F34"/>
    <mergeCell ref="G33:G34"/>
    <mergeCell ref="H33:H34"/>
    <mergeCell ref="E16:E17"/>
    <mergeCell ref="C13:C14"/>
    <mergeCell ref="B37:B43"/>
    <mergeCell ref="B61:B65"/>
    <mergeCell ref="C61:C65"/>
    <mergeCell ref="D61:D65"/>
    <mergeCell ref="D56:D60"/>
    <mergeCell ref="C56:C60"/>
    <mergeCell ref="B56:B60"/>
    <mergeCell ref="B44:B49"/>
    <mergeCell ref="C50:C55"/>
    <mergeCell ref="D44:D49"/>
    <mergeCell ref="B50:B55"/>
    <mergeCell ref="D50:D55"/>
    <mergeCell ref="C44:C49"/>
    <mergeCell ref="D37:D43"/>
    <mergeCell ref="N7:P7"/>
    <mergeCell ref="N8:P8"/>
    <mergeCell ref="B13:B14"/>
    <mergeCell ref="E33:E34"/>
    <mergeCell ref="D31:D36"/>
    <mergeCell ref="C31:C36"/>
    <mergeCell ref="E27:E28"/>
    <mergeCell ref="D25:D30"/>
    <mergeCell ref="C25:C30"/>
    <mergeCell ref="B25:B30"/>
    <mergeCell ref="C16:C24"/>
    <mergeCell ref="D16:D24"/>
    <mergeCell ref="B16:B24"/>
    <mergeCell ref="B31:B36"/>
    <mergeCell ref="E13:E14"/>
    <mergeCell ref="D13: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2022-09-30T09:00:10Z</cp:lastPrinted>
  <dcterms:created xsi:type="dcterms:W3CDTF">2018-11-26T06:18:48Z</dcterms:created>
  <dcterms:modified xsi:type="dcterms:W3CDTF">2022-10-19T12:34:16Z</dcterms:modified>
</cp:coreProperties>
</file>